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Gruppen\VGM\23 NG\0 Vorbereitung Vergaben_ Ausschreibungen\2600037559 - Stromlieferung GSI ab 01.01.2027\03 Vergabeunterlagen GSI\"/>
    </mc:Choice>
  </mc:AlternateContent>
  <xr:revisionPtr revIDLastSave="0" documentId="13_ncr:1_{FCBC6E08-BFDB-4E6F-B6E8-A33F81DAE2AF}" xr6:coauthVersionLast="47" xr6:coauthVersionMax="47" xr10:uidLastSave="{00000000-0000-0000-0000-000000000000}"/>
  <bookViews>
    <workbookView xWindow="-108" yWindow="-108" windowWidth="30936" windowHeight="16896" xr2:uid="{40CB890D-99D3-4E2A-9203-C9AA84828D67}"/>
  </bookViews>
  <sheets>
    <sheet name="Anlage LB3" sheetId="3" r:id="rId1"/>
  </sheets>
  <externalReferences>
    <externalReference r:id="rId2"/>
  </externalReferences>
  <definedNames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25" localSheetId="0">#REF!</definedName>
    <definedName name="_DAT25">#REF!</definedName>
    <definedName name="_DAT26" localSheetId="0">#REF!</definedName>
    <definedName name="_DAT26">#REF!</definedName>
    <definedName name="_DAT27" localSheetId="0">#REF!</definedName>
    <definedName name="_DAT27">#REF!</definedName>
    <definedName name="_DAT28" localSheetId="0">#REF!</definedName>
    <definedName name="_DAT28">#REF!</definedName>
    <definedName name="_DAT29" localSheetId="0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 localSheetId="0">#REF!</definedName>
    <definedName name="_DAT31">#REF!</definedName>
    <definedName name="_DAT32" localSheetId="0">#REF!</definedName>
    <definedName name="_DAT32">#REF!</definedName>
    <definedName name="_DAT33" localSheetId="0">#REF!</definedName>
    <definedName name="_DAT33">#REF!</definedName>
    <definedName name="_DAT34" localSheetId="0">#REF!</definedName>
    <definedName name="_DAT34">#REF!</definedName>
    <definedName name="_DAT35" localSheetId="0">#REF!</definedName>
    <definedName name="_DAT35">#REF!</definedName>
    <definedName name="_DAT36" localSheetId="0">#REF!</definedName>
    <definedName name="_DAT36">#REF!</definedName>
    <definedName name="_DAT37" localSheetId="0">#REF!</definedName>
    <definedName name="_DAT37">#REF!</definedName>
    <definedName name="_DAT38" localSheetId="0">#REF!</definedName>
    <definedName name="_DAT38">#REF!</definedName>
    <definedName name="_DAT39" localSheetId="0">#REF!</definedName>
    <definedName name="_DAT39">#REF!</definedName>
    <definedName name="_DAT4" localSheetId="0">#REF!</definedName>
    <definedName name="_DAT4">#REF!</definedName>
    <definedName name="_DAT40" localSheetId="0">#REF!</definedName>
    <definedName name="_DAT40">#REF!</definedName>
    <definedName name="_DAT41" localSheetId="0">#REF!</definedName>
    <definedName name="_DAT41">#REF!</definedName>
    <definedName name="_DAT42" localSheetId="0">#REF!</definedName>
    <definedName name="_DAT42">#REF!</definedName>
    <definedName name="_DAT43" localSheetId="0">#REF!</definedName>
    <definedName name="_DAT43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'Anlage LB3'!$A$14:$AC$26</definedName>
    <definedName name="BAeins">[1]Modelle!$D$23</definedName>
    <definedName name="BAelf" localSheetId="0">[1]Modelle!#REF!</definedName>
    <definedName name="BAelf">[1]Modelle!#REF!</definedName>
    <definedName name="BAfünfzehn" localSheetId="0">[1]Modelle!#REF!</definedName>
    <definedName name="BAfünfzehn">[1]Modelle!#REF!</definedName>
    <definedName name="BAneun" localSheetId="0">[1]Modelle!#REF!</definedName>
    <definedName name="BAneun">[1]Modelle!#REF!</definedName>
    <definedName name="BAsechs" localSheetId="0">[1]Modelle!#REF!</definedName>
    <definedName name="BAsechs">[1]Modelle!#REF!</definedName>
    <definedName name="BAsechzehn" localSheetId="0">[1]Modelle!#REF!</definedName>
    <definedName name="BAsechzehn">[1]Modelle!#REF!</definedName>
    <definedName name="Basepreis">[1]Modelle!$D$18</definedName>
    <definedName name="BAsieben" localSheetId="0">[1]Modelle!#REF!</definedName>
    <definedName name="BAsieben">[1]Modelle!#REF!</definedName>
    <definedName name="BAsiebzehn" localSheetId="0">[1]Modelle!#REF!</definedName>
    <definedName name="BAsiebzehn">[1]Modelle!#REF!</definedName>
    <definedName name="BAvier" localSheetId="0">[1]Modelle!#REF!</definedName>
    <definedName name="BAvier">[1]Modelle!#REF!</definedName>
    <definedName name="BAvierzehn" localSheetId="0">[1]Modelle!#REF!</definedName>
    <definedName name="BAvierzehn">[1]Modelle!#REF!</definedName>
    <definedName name="BAzehn" localSheetId="0">[1]Modelle!#REF!</definedName>
    <definedName name="BAzehn">[1]Modelle!#REF!</definedName>
    <definedName name="BAzwölf" localSheetId="0">[1]Modelle!#REF!</definedName>
    <definedName name="BAzwölf">[1]Modelle!#REF!</definedName>
    <definedName name="_xlnm.Print_Area" localSheetId="0">'Anlage LB3'!$A$1:$AC$26</definedName>
    <definedName name="_xlnm.Print_Titles" localSheetId="0">'Anlage LB3'!$A:$D,'Anlage LB3'!$1:$12</definedName>
    <definedName name="EEG">[1]Modelle!$D$12</definedName>
    <definedName name="EPacht" localSheetId="0">#REF!</definedName>
    <definedName name="EPacht">#REF!</definedName>
    <definedName name="EPachtzehn" localSheetId="0">#REF!</definedName>
    <definedName name="EPachtzehn">#REF!</definedName>
    <definedName name="EPDacht" localSheetId="0">[1]Modelle!#REF!</definedName>
    <definedName name="EPDacht">[1]Modelle!#REF!</definedName>
    <definedName name="EPDachtzehn" localSheetId="0">[1]Modelle!#REF!</definedName>
    <definedName name="EPDachtzehn">[1]Modelle!#REF!</definedName>
    <definedName name="EPDdreizehn" localSheetId="0">[1]Modelle!#REF!</definedName>
    <definedName name="EPDdreizehn">[1]Modelle!#REF!</definedName>
    <definedName name="EPDeins">[1]Modelle!$D$25</definedName>
    <definedName name="EPDelf" localSheetId="0">[1]Modelle!#REF!</definedName>
    <definedName name="EPDelf">[1]Modelle!#REF!</definedName>
    <definedName name="EPDfünf" localSheetId="0">[1]Modelle!#REF!</definedName>
    <definedName name="EPDfünf">[1]Modelle!#REF!</definedName>
    <definedName name="EPDfünfzehn" localSheetId="0">[1]Modelle!#REF!</definedName>
    <definedName name="EPDfünfzehn">[1]Modelle!#REF!</definedName>
    <definedName name="EPDneun" localSheetId="0">[1]Modelle!#REF!</definedName>
    <definedName name="EPDneun">[1]Modelle!#REF!</definedName>
    <definedName name="EPdreizehn" localSheetId="0">#REF!</definedName>
    <definedName name="EPdreizehn">#REF!</definedName>
    <definedName name="EPDsechs" localSheetId="0">[1]Modelle!#REF!</definedName>
    <definedName name="EPDsechs">[1]Modelle!#REF!</definedName>
    <definedName name="EPDsechzehn" localSheetId="0">[1]Modelle!#REF!</definedName>
    <definedName name="EPDsechzehn">[1]Modelle!#REF!</definedName>
    <definedName name="EPDsieben" localSheetId="0">[1]Modelle!#REF!</definedName>
    <definedName name="EPDsieben">[1]Modelle!#REF!</definedName>
    <definedName name="EPDsiebzehn" localSheetId="0">[1]Modelle!#REF!</definedName>
    <definedName name="EPDsiebzehn">[1]Modelle!#REF!</definedName>
    <definedName name="EPDvier" localSheetId="0">[1]Modelle!#REF!</definedName>
    <definedName name="EPDvier">[1]Modelle!#REF!</definedName>
    <definedName name="EPDvierzehn" localSheetId="0">[1]Modelle!#REF!</definedName>
    <definedName name="EPDvierzehn">[1]Modelle!#REF!</definedName>
    <definedName name="EPDzwölf" localSheetId="0">[1]Modelle!#REF!</definedName>
    <definedName name="EPDzwölf">[1]Modelle!#REF!</definedName>
    <definedName name="EPeins" localSheetId="0">'Anlage LB3'!#REF!</definedName>
    <definedName name="EPelf" localSheetId="0">#REF!</definedName>
    <definedName name="EPelf">#REF!</definedName>
    <definedName name="EPfünf" localSheetId="0">#REF!</definedName>
    <definedName name="EPfünf">#REF!</definedName>
    <definedName name="EPfünfzehn" localSheetId="0">#REF!</definedName>
    <definedName name="EPfünfzehn">#REF!</definedName>
    <definedName name="EPneun" localSheetId="0">#REF!</definedName>
    <definedName name="EPneun">#REF!</definedName>
    <definedName name="EPsechs" localSheetId="0">#REF!</definedName>
    <definedName name="EPsechs">#REF!</definedName>
    <definedName name="EPsechzehn" localSheetId="0">#REF!</definedName>
    <definedName name="EPsechzehn">#REF!</definedName>
    <definedName name="EPsieben" localSheetId="0">#REF!</definedName>
    <definedName name="EPsieben">#REF!</definedName>
    <definedName name="EPsiebzehn" localSheetId="0">#REF!</definedName>
    <definedName name="EPsiebzehn">#REF!</definedName>
    <definedName name="EPvier" localSheetId="0">#REF!</definedName>
    <definedName name="EPvier">#REF!</definedName>
    <definedName name="EPvierzehn" localSheetId="0">#REF!</definedName>
    <definedName name="EPvierzehn">#REF!</definedName>
    <definedName name="EPzehn" localSheetId="0">#REF!</definedName>
    <definedName name="EPzehn">#REF!</definedName>
    <definedName name="EPzwei" localSheetId="0">#REF!</definedName>
    <definedName name="EPzwei">#REF!</definedName>
    <definedName name="EPzwölf" localSheetId="0">#REF!</definedName>
    <definedName name="EPzwölf">#REF!</definedName>
    <definedName name="KWKGSockel">[1]Modelle!$D$13</definedName>
    <definedName name="MwSt">[1]Modelle!$D$17</definedName>
    <definedName name="Peakpreis">[1]Modelle!$D$20</definedName>
    <definedName name="Stromsteuer">[1]Modelle!$D$15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1" i="3" l="1"/>
  <c r="A22" i="3"/>
  <c r="A23" i="3"/>
  <c r="A24" i="3"/>
  <c r="A25" i="3"/>
  <c r="A26" i="3"/>
  <c r="T12" i="3"/>
  <c r="T11" i="3"/>
  <c r="T10" i="3"/>
  <c r="T9" i="3"/>
  <c r="S12" i="3"/>
  <c r="S11" i="3"/>
  <c r="S10" i="3"/>
  <c r="S9" i="3"/>
  <c r="R12" i="3"/>
  <c r="R11" i="3"/>
  <c r="R10" i="3"/>
  <c r="R9" i="3"/>
  <c r="A15" i="3" l="1"/>
  <c r="A16" i="3"/>
  <c r="A17" i="3"/>
  <c r="A18" i="3"/>
  <c r="A19" i="3"/>
  <c r="A20" i="3"/>
  <c r="C15" i="3"/>
  <c r="O9" i="3" l="1"/>
  <c r="O12" i="3"/>
  <c r="O11" i="3"/>
  <c r="O10" i="3"/>
  <c r="Q15" i="3"/>
  <c r="Q17" i="3"/>
  <c r="Q16" i="3"/>
  <c r="Q20" i="3"/>
  <c r="Q21" i="3"/>
  <c r="Q19" i="3"/>
  <c r="Q18" i="3"/>
  <c r="Q24" i="3"/>
  <c r="Q25" i="3"/>
  <c r="Q26" i="3"/>
  <c r="Q22" i="3"/>
  <c r="Q23" i="3"/>
  <c r="C17" i="3"/>
  <c r="C16" i="3"/>
  <c r="C20" i="3"/>
  <c r="C21" i="3"/>
  <c r="C19" i="3"/>
  <c r="C18" i="3"/>
  <c r="C24" i="3"/>
  <c r="C25" i="3"/>
  <c r="C26" i="3"/>
  <c r="C22" i="3"/>
  <c r="C23" i="3"/>
</calcChain>
</file>

<file path=xl/sharedStrings.xml><?xml version="1.0" encoding="utf-8"?>
<sst xmlns="http://schemas.openxmlformats.org/spreadsheetml/2006/main" count="220" uniqueCount="106">
  <si>
    <t>Lieferspannung</t>
  </si>
  <si>
    <t>Messspannung</t>
  </si>
  <si>
    <t>Abnahmestellen im Netzgebiet:</t>
  </si>
  <si>
    <t>Mittelspannung</t>
  </si>
  <si>
    <t>Gebäude und Sonstiges</t>
  </si>
  <si>
    <t>Mittelspannung mit Umspannung auf Niederspannung</t>
  </si>
  <si>
    <t>Niederspannung</t>
  </si>
  <si>
    <t>ID</t>
  </si>
  <si>
    <t>Straße</t>
  </si>
  <si>
    <t>PLZ</t>
  </si>
  <si>
    <t>Ort</t>
  </si>
  <si>
    <t>SLP</t>
  </si>
  <si>
    <t>Nr.</t>
  </si>
  <si>
    <t>IMS</t>
  </si>
  <si>
    <t>Straße und Hausnummer</t>
  </si>
  <si>
    <t>Verteilnetzbetreiber</t>
  </si>
  <si>
    <t>MS</t>
  </si>
  <si>
    <t>MuN</t>
  </si>
  <si>
    <t>NS</t>
  </si>
  <si>
    <t>HuM</t>
  </si>
  <si>
    <t>Hochspannung mit Umspannung auf Mittelspannung</t>
  </si>
  <si>
    <t>HS</t>
  </si>
  <si>
    <t>Hochspannung</t>
  </si>
  <si>
    <r>
      <t xml:space="preserve">Bei </t>
    </r>
    <r>
      <rPr>
        <i/>
        <sz val="11"/>
        <rFont val="Arial"/>
        <family val="2"/>
      </rPr>
      <t>kursiv</t>
    </r>
    <r>
      <rPr>
        <sz val="11"/>
        <rFont val="Arial"/>
        <family val="2"/>
      </rPr>
      <t xml:space="preserve"> dargestellten Werten und Angaben handelt es sich um Annahmen</t>
    </r>
  </si>
  <si>
    <t>RLM</t>
  </si>
  <si>
    <t>Lstg</t>
  </si>
  <si>
    <t>LSpg</t>
  </si>
  <si>
    <t>MSpg</t>
  </si>
  <si>
    <t>J-Verbr.</t>
  </si>
  <si>
    <t>Legende</t>
  </si>
  <si>
    <t>Bezeichnung der Lieferstelle</t>
  </si>
  <si>
    <t>Postleitzahl</t>
  </si>
  <si>
    <t>Bemerkung
(z.B. geplante Änderungen)</t>
  </si>
  <si>
    <t>Hausnummer</t>
  </si>
  <si>
    <t>Stadt</t>
  </si>
  <si>
    <t>Zähler-Art</t>
  </si>
  <si>
    <t>Z-Art</t>
  </si>
  <si>
    <t>HöML</t>
  </si>
  <si>
    <t>Jahresverbrauch</t>
  </si>
  <si>
    <t>Gesamtverbrauch 2024</t>
  </si>
  <si>
    <t>Verbrauch RLM 2024</t>
  </si>
  <si>
    <t>Verbrauch SLP 2024</t>
  </si>
  <si>
    <t>Verbrauch IMS 2024</t>
  </si>
  <si>
    <t>Spannungsebenen</t>
  </si>
  <si>
    <t>Eigenerzeugung
(Art und inst. Leistung)</t>
  </si>
  <si>
    <t>Rechnungsempfänger</t>
  </si>
  <si>
    <t>Marktlokations-ID</t>
  </si>
  <si>
    <t>Messlokations-ID</t>
  </si>
  <si>
    <t>Höchste Monatsleistung (entfällt bei SLP)</t>
  </si>
  <si>
    <t>Teilnehmende</t>
  </si>
  <si>
    <t>Hauptcampus</t>
  </si>
  <si>
    <t>Planckstr. 1</t>
  </si>
  <si>
    <t xml:space="preserve">GSI Helmholtzzentrum für Schwerionenforschung GmbH </t>
  </si>
  <si>
    <t>Rechenzentrum</t>
  </si>
  <si>
    <t>Betriebshof</t>
  </si>
  <si>
    <t xml:space="preserve">Messeler-Park-Str. 121 </t>
  </si>
  <si>
    <t>Lagerhalle</t>
  </si>
  <si>
    <t>Messeler-Park-Str. 136</t>
  </si>
  <si>
    <t>Büros extern</t>
  </si>
  <si>
    <t>Borsigstraße 9</t>
  </si>
  <si>
    <t>Borsigstraße 11</t>
  </si>
  <si>
    <t>DE0001346429100000000000010539773</t>
  </si>
  <si>
    <t>e-netz Südhessen AG</t>
  </si>
  <si>
    <t>DE0001346429100000000000010542993</t>
  </si>
  <si>
    <t>DE0001346429100000000000010543033</t>
  </si>
  <si>
    <t>DE0001346429100000000000000101844</t>
  </si>
  <si>
    <t>DE0001346429100000000000010520920</t>
  </si>
  <si>
    <t>DE0001346429100000000000000103392</t>
  </si>
  <si>
    <t>DE0001346429100000000000000101626</t>
  </si>
  <si>
    <t>Beschreibung</t>
  </si>
  <si>
    <t>Beschreibung2</t>
  </si>
  <si>
    <t>Einspeisung C1 Allgemeinnetz</t>
  </si>
  <si>
    <t>C1; virtueller Zählpunkt GSI3+GSI4+Syntegra</t>
  </si>
  <si>
    <t>FAIR UA Nord , Einspeisung P1</t>
  </si>
  <si>
    <t>PP1 + PP2 (GSI 6; G6, J7)</t>
  </si>
  <si>
    <t>FAIR UA Süd, Einspeisung HPC</t>
  </si>
  <si>
    <t>C2 + C3 (GSI 5; Feld G5, J2)</t>
  </si>
  <si>
    <t>Heckhalle II</t>
  </si>
  <si>
    <t>Pfungstadt</t>
  </si>
  <si>
    <t>Werner-von-Siemens-Straße 29</t>
  </si>
  <si>
    <t>Heckhalle I</t>
  </si>
  <si>
    <t>Heckhalle III</t>
  </si>
  <si>
    <t>Heckhalle IV</t>
  </si>
  <si>
    <t>Lagerhalle Haus Nr. 29</t>
  </si>
  <si>
    <t>Lagerhalle Haus Nr. 31</t>
  </si>
  <si>
    <t>DE0001346429100000000000000103636</t>
  </si>
  <si>
    <t>DE0001346429100000000000010433342</t>
  </si>
  <si>
    <t>DE0001346429100000000000010459024</t>
  </si>
  <si>
    <t>DE0001346431900000000000010559124</t>
  </si>
  <si>
    <t>DE0001346431900000000000000102762</t>
  </si>
  <si>
    <t>Anlage LB3 Abnahmestellenliste Strom</t>
  </si>
  <si>
    <t>s.o.</t>
  </si>
  <si>
    <t>Prognose 2027 in kWh</t>
  </si>
  <si>
    <t>Prognose 2028 in kWh</t>
  </si>
  <si>
    <t>Prognose 2029 in kWh</t>
  </si>
  <si>
    <t xml:space="preserve">Prognose 2027-2028 des Leistungsbedarfs der GSI Abnahmestellen C1, P1 und HPC (entspricht mindestens 99,5% der Gesamtleistung aller aktuellen Abnahmestellen auf dem Campus und am Standort Borsigstraße). </t>
  </si>
  <si>
    <t>Darmstadt</t>
  </si>
  <si>
    <t>Planckstr.</t>
  </si>
  <si>
    <t>J-Verbr.
2024 in kWh</t>
  </si>
  <si>
    <t>HöML
2024 in kW</t>
  </si>
  <si>
    <t>BD
2024 in h</t>
  </si>
  <si>
    <t>Werner-von-Siemens-Straße 31</t>
  </si>
  <si>
    <t>Grup-pe</t>
  </si>
  <si>
    <t>Lieferbeginn: 01.01.2027</t>
  </si>
  <si>
    <t>kein vollständiger Lastgang vorhanden</t>
  </si>
  <si>
    <t>Singuläres Netzentgelt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</si>
</sst>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D\-00000"/>
  </numFmts>
  <fonts count="17" x14ac:knownFonts="1"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1"/>
      <color indexed="10"/>
      <name val="Arial"/>
      <family val="2"/>
    </font>
    <font>
      <i/>
      <sz val="11"/>
      <color indexed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5" fillId="3" borderId="0" xfId="0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3" fontId="3" fillId="3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1" fillId="3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12" fillId="3" borderId="0" xfId="0" applyFont="1" applyFill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3" fontId="3" fillId="3" borderId="5" xfId="0" applyNumberFormat="1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/>
    </xf>
    <xf numFmtId="0" fontId="3" fillId="5" borderId="5" xfId="0" applyFont="1" applyFill="1" applyBorder="1" applyAlignment="1">
      <alignment horizontal="left" vertical="top"/>
    </xf>
    <xf numFmtId="0" fontId="4" fillId="5" borderId="5" xfId="0" applyFont="1" applyFill="1" applyBorder="1" applyAlignment="1">
      <alignment horizontal="left" vertical="top"/>
    </xf>
    <xf numFmtId="49" fontId="3" fillId="3" borderId="0" xfId="0" applyNumberFormat="1" applyFont="1" applyFill="1" applyAlignment="1">
      <alignment horizontal="left" vertical="top"/>
    </xf>
    <xf numFmtId="49" fontId="4" fillId="3" borderId="0" xfId="0" applyNumberFormat="1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9" fillId="3" borderId="0" xfId="0" applyFont="1" applyFill="1" applyAlignment="1">
      <alignment horizontal="right" vertical="top"/>
    </xf>
    <xf numFmtId="0" fontId="3" fillId="3" borderId="9" xfId="0" applyFont="1" applyFill="1" applyBorder="1" applyAlignment="1">
      <alignment horizontal="left" vertical="top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0" fontId="0" fillId="4" borderId="4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3" fontId="9" fillId="3" borderId="0" xfId="0" applyNumberFormat="1" applyFont="1" applyFill="1" applyAlignment="1">
      <alignment horizontal="right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13" fillId="0" borderId="1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</cellXfs>
  <cellStyles count="2">
    <cellStyle name="Standard" xfId="0" builtinId="0"/>
    <cellStyle name="Standard 2" xfId="1" xr:uid="{06A02F28-7BD3-4C26-BF18-C480E86B23D1}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theme="6" tint="-0.499984740745262"/>
      </font>
      <fill>
        <gradientFill>
          <stop position="0">
            <color theme="8" tint="0.80001220740379042"/>
          </stop>
          <stop position="1">
            <color theme="6" tint="0.80001220740379042"/>
          </stop>
        </gradient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6500\Daten\Bernd\Abgleich_Specht\Kundendaten\S\Siegen,%20Stadt\2010\Strom\Auswertung\JKBS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le"/>
      <sheetName val="Jahreskosten"/>
      <sheetName val="DIA JKV"/>
      <sheetName val="Monitoring"/>
      <sheetName val="L1 G1"/>
      <sheetName val="L2 G1"/>
      <sheetName val="L2 G2"/>
      <sheetName val="L2 G3"/>
      <sheetName val="L3 G1"/>
      <sheetName val="L3 G2"/>
      <sheetName val="NNE RWE RR"/>
    </sheetNames>
    <sheetDataSet>
      <sheetData sheetId="0">
        <row r="12">
          <cell r="D12">
            <v>2.0470000000000002</v>
          </cell>
        </row>
        <row r="13">
          <cell r="D13">
            <v>0.13</v>
          </cell>
        </row>
        <row r="15">
          <cell r="D15">
            <v>2.0499999999999998</v>
          </cell>
        </row>
        <row r="17">
          <cell r="D17">
            <v>0.19</v>
          </cell>
        </row>
        <row r="18">
          <cell r="D18">
            <v>5.0140000000000002</v>
          </cell>
        </row>
        <row r="20">
          <cell r="D20">
            <v>6.6449999999999996</v>
          </cell>
        </row>
        <row r="23">
          <cell r="D23">
            <v>29</v>
          </cell>
        </row>
        <row r="25">
          <cell r="D25">
            <v>0.72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103BAB-9EE0-46EA-B705-51F08A7B0533}" name="Abnahmestellenliste" displayName="Abnahmestellenliste" ref="A14:AD28" headerRowDxfId="61" dataDxfId="59" headerRowBorderDxfId="60">
  <autoFilter ref="A14:AD28" xr:uid="{1C103BAB-9EE0-46EA-B705-51F08A7B053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</autoFilter>
  <tableColumns count="30">
    <tableColumn id="1" xr3:uid="{48F54B33-3C35-4361-B185-C9842744A7F1}" name="Nr." totalsRowLabel="Ergebnis" dataDxfId="58" totalsRowDxfId="57">
      <calculatedColumnFormula>ROW()-ROW(Abnahmestellenliste[[#Headers],[Nr.]])</calculatedColumnFormula>
    </tableColumn>
    <tableColumn id="2" xr3:uid="{D3613BE3-69D6-4B09-ABE8-91C8058F9CDB}" name="Grup-pe" dataDxfId="56" totalsRowDxfId="55"/>
    <tableColumn id="3" xr3:uid="{86A5883A-C457-41B0-B27E-01FB38FCCED7}" name="Lstg" dataDxfId="54" totalsRowDxfId="53">
      <calculatedColumnFormula>IF(Abnahmestellenliste[[#This Row],[Z-Art]]="","",IF(OR(Abnahmestellenliste[[#This Row],[Z-Art]]="RLM",Abnahmestellenliste[[#This Row],[Z-Art]]="IMS"),"ja","nein"))</calculatedColumnFormula>
    </tableColumn>
    <tableColumn id="4" xr3:uid="{10F17032-BAB1-4E5E-8D96-C1EC27F92512}" name="Bezeichnung der Lieferstelle" dataDxfId="52" totalsRowDxfId="51"/>
    <tableColumn id="31" xr3:uid="{983DC62A-CC31-4907-A223-608F7AE3543B}" name="Beschreibung" dataDxfId="50" totalsRowDxfId="49"/>
    <tableColumn id="32" xr3:uid="{197105DF-0B19-4403-BCF1-C627C79837DC}" name="Beschreibung2" dataDxfId="48" totalsRowDxfId="47"/>
    <tableColumn id="5" xr3:uid="{8D19C323-8C4F-45CB-B59E-63744AE04DB8}" name="Straße und Hausnummer" dataDxfId="46" totalsRowDxfId="45"/>
    <tableColumn id="6" xr3:uid="{4B5ABFB0-FCD5-4A7E-BE5C-8EF5B71C02BB}" name="Postleitzahl" dataDxfId="44" totalsRowDxfId="43"/>
    <tableColumn id="7" xr3:uid="{28F323AC-F1F1-45E0-8415-3D0190416588}" name="Ort" dataDxfId="42" totalsRowDxfId="41"/>
    <tableColumn id="8" xr3:uid="{528AE81B-E098-4C9F-9D5D-4337DC9E4CD7}" name="Marktlokations-ID" dataDxfId="40" totalsRowDxfId="39"/>
    <tableColumn id="9" xr3:uid="{1FF06B9A-D206-45AF-986C-0EDC1691373B}" name="Messlokations-ID" dataDxfId="38" totalsRowDxfId="37"/>
    <tableColumn id="10" xr3:uid="{40DBEC9F-32C8-4065-A5F3-59A843D1283F}" name="Verteilnetzbetreiber" dataDxfId="36" totalsRowDxfId="35"/>
    <tableColumn id="11" xr3:uid="{2410E41F-DEC7-4CED-B06A-E75BD638732A}" name="LSpg" dataDxfId="34" totalsRowDxfId="33"/>
    <tableColumn id="12" xr3:uid="{3B562241-AC17-497F-ACB7-67C18CC92C4B}" name="MSpg" dataDxfId="32" totalsRowDxfId="31"/>
    <tableColumn id="13" xr3:uid="{DB22AFFD-2789-46C6-89AF-6BFC5369C884}" name="J-Verbr._x000a_2024 in kWh" dataDxfId="30" totalsRowDxfId="29"/>
    <tableColumn id="14" xr3:uid="{567F1776-D4A4-404D-BCFD-9F60915C0B96}" name="HöML_x000a_2024 in kW" dataDxfId="28" totalsRowDxfId="27"/>
    <tableColumn id="15" xr3:uid="{7BEC2E69-2B07-4C93-AF72-4EFD8EF9A1BF}" name="BD_x000a_2024 in h" dataDxfId="26" totalsRowDxfId="25">
      <calculatedColumnFormula>IF(OR(Abnahmestellenliste[[#This Row],[J-Verbr.
2024 in kWh]]="",Abnahmestellenliste[[#This Row],[HöML
2024 in kW]]=""),"",Abnahmestellenliste[[#This Row],[J-Verbr.
2024 in kWh]]/Abnahmestellenliste[[#This Row],[HöML
2024 in kW]])</calculatedColumnFormula>
    </tableColumn>
    <tableColumn id="35" xr3:uid="{6DF3AC21-5F73-43A7-A92D-64C9F1D90644}" name="Prognose 2027 in kWh" dataDxfId="24" totalsRowDxfId="23"/>
    <tableColumn id="36" xr3:uid="{ECC443AE-E14C-4274-B19F-7C77DC7133BC}" name="Prognose 2028 in kWh" dataDxfId="22" totalsRowDxfId="21"/>
    <tableColumn id="37" xr3:uid="{10113868-633A-4CD3-9B15-F75F93ADDBD3}" name="Prognose 2029 in kWh" dataDxfId="20" totalsRowDxfId="19"/>
    <tableColumn id="16" xr3:uid="{918857B5-29B4-4CCF-9E62-D70AF244082C}" name="Z-Art" dataDxfId="18" totalsRowDxfId="17"/>
    <tableColumn id="18" xr3:uid="{F73B12D7-4832-4E8C-B15C-1D8D1F210866}" name="Bemerkung_x000a_(z.B. geplante Änderungen)" dataDxfId="16" totalsRowDxfId="15"/>
    <tableColumn id="19" xr3:uid="{7E6CFF41-3C19-4159-9FB6-513514C228F1}" name="Eigenerzeugung_x000a_(Art und inst. Leistung)" dataDxfId="14" totalsRowDxfId="13"/>
    <tableColumn id="30" xr3:uid="{8DAD3994-8F46-4AD6-A06A-66E403BB4B5A}" name="Teilnehmende" dataDxfId="12" totalsRowDxfId="11"/>
    <tableColumn id="20" xr3:uid="{ED2A6FC2-4B11-40AC-A8AE-95049C8ECBDD}" name="Rechnungsempfänger" dataDxfId="10" totalsRowDxfId="9"/>
    <tableColumn id="21" xr3:uid="{0A659401-9EC3-407D-A72C-42A571DB86F7}" name="Straße" dataDxfId="8"/>
    <tableColumn id="22" xr3:uid="{10291787-A850-4467-A6EC-828F0BFE6536}" name="Hausnummer" dataDxfId="7" totalsRowDxfId="6"/>
    <tableColumn id="23" xr3:uid="{F2B09419-7765-48D9-A416-5DB001E2D57F}" name="PLZ" dataDxfId="5" totalsRowDxfId="4"/>
    <tableColumn id="24" xr3:uid="{4B71B6A1-F241-4B30-AEFD-8EA66DCC966C}" name="Stadt" dataDxfId="3" totalsRowDxfId="2"/>
    <tableColumn id="25" xr3:uid="{4FF675CE-38A6-468E-8012-A79F31FDB5A5}" name="ID" totalsRowFunction="count" dataDxfId="1" totalsRow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Ingenierubüro Specht_ Excel">
  <a:themeElements>
    <a:clrScheme name="Ingenieurbüro Spech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93F8B"/>
      </a:accent1>
      <a:accent2>
        <a:srgbClr val="82C341"/>
      </a:accent2>
      <a:accent3>
        <a:srgbClr val="EA4137"/>
      </a:accent3>
      <a:accent4>
        <a:srgbClr val="F8AF41"/>
      </a:accent4>
      <a:accent5>
        <a:srgbClr val="118AB2"/>
      </a:accent5>
      <a:accent6>
        <a:srgbClr val="073B4C"/>
      </a:accent6>
      <a:hlink>
        <a:srgbClr val="467886"/>
      </a:hlink>
      <a:folHlink>
        <a:srgbClr val="96607D"/>
      </a:folHlink>
    </a:clrScheme>
    <a:fontScheme name="Ingenieurbüro Spech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8F24-E053-4A27-95D8-7F1750FF26CE}">
  <dimension ref="A1:AD26"/>
  <sheetViews>
    <sheetView tabSelected="1" zoomScale="60" zoomScaleNormal="60" workbookViewId="0">
      <pane ySplit="14" topLeftCell="A15" activePane="bottomLeft" state="frozen"/>
      <selection pane="bottomLeft" activeCell="A21" sqref="A21:XFD21"/>
    </sheetView>
  </sheetViews>
  <sheetFormatPr baseColWidth="10" defaultColWidth="12.453125" defaultRowHeight="15" x14ac:dyDescent="0.25"/>
  <cols>
    <col min="1" max="1" width="4.81640625" customWidth="1"/>
    <col min="2" max="2" width="8.36328125" customWidth="1"/>
    <col min="3" max="3" width="6.1796875" customWidth="1"/>
    <col min="4" max="5" width="36.453125" customWidth="1"/>
    <col min="6" max="6" width="47" bestFit="1" customWidth="1"/>
    <col min="7" max="7" width="33.81640625" bestFit="1" customWidth="1"/>
    <col min="8" max="8" width="11.1796875" customWidth="1"/>
    <col min="9" max="9" width="21.453125" customWidth="1"/>
    <col min="10" max="10" width="23.54296875" customWidth="1"/>
    <col min="11" max="11" width="45" bestFit="1" customWidth="1"/>
    <col min="12" max="12" width="23.1796875" bestFit="1" customWidth="1"/>
    <col min="13" max="14" width="8.36328125" customWidth="1"/>
    <col min="15" max="15" width="14" customWidth="1"/>
    <col min="16" max="16" width="13.6328125" bestFit="1" customWidth="1"/>
    <col min="17" max="17" width="10.81640625" customWidth="1"/>
    <col min="18" max="18" width="14.453125" customWidth="1"/>
    <col min="19" max="19" width="14.81640625" customWidth="1"/>
    <col min="20" max="20" width="13.81640625" customWidth="1"/>
    <col min="21" max="21" width="8.36328125" bestFit="1" customWidth="1"/>
    <col min="22" max="22" width="25.90625" customWidth="1"/>
    <col min="23" max="23" width="21.1796875" customWidth="1"/>
    <col min="24" max="24" width="59.08984375" bestFit="1" customWidth="1"/>
    <col min="25" max="25" width="30" customWidth="1"/>
    <col min="26" max="26" width="10.6328125" bestFit="1" customWidth="1"/>
    <col min="27" max="27" width="13" bestFit="1" customWidth="1"/>
    <col min="28" max="28" width="12.453125" customWidth="1"/>
    <col min="29" max="29" width="11.81640625" bestFit="1" customWidth="1"/>
    <col min="30" max="30" width="10.453125" customWidth="1"/>
  </cols>
  <sheetData>
    <row r="1" spans="1:30" ht="17.399999999999999" x14ac:dyDescent="0.25">
      <c r="A1" s="5" t="s">
        <v>90</v>
      </c>
      <c r="B1" s="6"/>
      <c r="C1" s="7"/>
      <c r="D1" s="7"/>
      <c r="E1" s="7"/>
      <c r="F1" s="7"/>
      <c r="G1" s="8"/>
      <c r="H1" s="39"/>
      <c r="I1" s="8"/>
      <c r="J1" s="32" t="s">
        <v>29</v>
      </c>
      <c r="K1" s="22"/>
      <c r="L1" s="22"/>
      <c r="M1" s="32" t="s">
        <v>43</v>
      </c>
      <c r="N1" s="22"/>
      <c r="O1" s="23"/>
      <c r="P1" s="33"/>
      <c r="Q1" s="24"/>
      <c r="R1" s="9"/>
      <c r="S1" s="9"/>
      <c r="T1" s="9"/>
      <c r="U1" s="6"/>
      <c r="V1" s="9"/>
      <c r="W1" s="10"/>
      <c r="X1" s="10"/>
      <c r="Y1" s="10"/>
      <c r="Z1" s="10"/>
      <c r="AA1" s="10"/>
      <c r="AB1" s="10"/>
      <c r="AC1" s="10"/>
      <c r="AD1" s="11"/>
    </row>
    <row r="2" spans="1:30" ht="15.6" x14ac:dyDescent="0.25">
      <c r="A2" s="4" t="s">
        <v>52</v>
      </c>
      <c r="B2" s="1"/>
      <c r="C2" s="12"/>
      <c r="D2" s="7"/>
      <c r="E2" s="7"/>
      <c r="F2" s="7"/>
      <c r="G2" s="8"/>
      <c r="H2" s="39"/>
      <c r="I2" s="8"/>
      <c r="J2" s="29" t="s">
        <v>26</v>
      </c>
      <c r="K2" s="7" t="s">
        <v>0</v>
      </c>
      <c r="L2" s="7"/>
      <c r="M2" s="25" t="s">
        <v>21</v>
      </c>
      <c r="N2" s="9" t="s">
        <v>22</v>
      </c>
      <c r="O2" s="13"/>
      <c r="P2" s="26" t="s">
        <v>24</v>
      </c>
      <c r="Q2" s="20"/>
      <c r="R2" s="7"/>
      <c r="S2" s="7"/>
      <c r="T2" s="7"/>
      <c r="U2" s="8"/>
      <c r="V2" s="8"/>
      <c r="W2" s="10"/>
      <c r="X2" s="10"/>
      <c r="Y2" s="10"/>
      <c r="Z2" s="10"/>
      <c r="AA2" s="10"/>
      <c r="AB2" s="10"/>
      <c r="AC2" s="10"/>
      <c r="AD2" s="14"/>
    </row>
    <row r="3" spans="1:30" ht="15.6" x14ac:dyDescent="0.25">
      <c r="A3" s="21"/>
      <c r="B3" s="2"/>
      <c r="C3" s="2"/>
      <c r="D3" s="6"/>
      <c r="E3" s="6"/>
      <c r="F3" s="6"/>
      <c r="G3" s="6"/>
      <c r="H3" s="40"/>
      <c r="I3" s="9"/>
      <c r="J3" s="29" t="s">
        <v>27</v>
      </c>
      <c r="K3" s="9" t="s">
        <v>1</v>
      </c>
      <c r="L3" s="9"/>
      <c r="M3" s="29" t="s">
        <v>16</v>
      </c>
      <c r="N3" s="9" t="s">
        <v>3</v>
      </c>
      <c r="O3" s="28"/>
      <c r="P3" s="26" t="s">
        <v>11</v>
      </c>
      <c r="Q3" s="20"/>
      <c r="R3" s="7"/>
      <c r="S3" s="7"/>
      <c r="T3" s="7"/>
      <c r="U3" s="8"/>
      <c r="V3" s="8"/>
      <c r="W3" s="10"/>
      <c r="X3" s="10"/>
      <c r="Y3" s="10"/>
      <c r="Z3" s="10"/>
      <c r="AA3" s="10"/>
      <c r="AB3" s="10"/>
      <c r="AC3" s="10"/>
      <c r="AD3" s="4"/>
    </row>
    <row r="4" spans="1:30" ht="15.6" x14ac:dyDescent="0.25">
      <c r="A4" s="3" t="s">
        <v>2</v>
      </c>
      <c r="B4" s="1"/>
      <c r="C4" s="2"/>
      <c r="D4" s="41"/>
      <c r="E4" s="41"/>
      <c r="F4" s="41"/>
      <c r="G4" s="41"/>
      <c r="H4" s="40"/>
      <c r="I4" s="9"/>
      <c r="J4" s="25" t="s">
        <v>36</v>
      </c>
      <c r="K4" s="9" t="s">
        <v>35</v>
      </c>
      <c r="L4" s="7"/>
      <c r="M4" s="29" t="s">
        <v>18</v>
      </c>
      <c r="N4" s="9" t="s">
        <v>6</v>
      </c>
      <c r="O4" s="13"/>
      <c r="P4" s="26" t="s">
        <v>13</v>
      </c>
      <c r="Q4" s="20"/>
      <c r="R4" s="7"/>
      <c r="S4" s="7"/>
      <c r="T4" s="7"/>
      <c r="U4" s="8"/>
      <c r="V4" s="8"/>
      <c r="W4" s="8"/>
      <c r="X4" s="8"/>
      <c r="Y4" s="10"/>
      <c r="Z4" s="10"/>
      <c r="AA4" s="10"/>
      <c r="AB4" s="10"/>
      <c r="AC4" s="10"/>
      <c r="AD4" s="4"/>
    </row>
    <row r="5" spans="1:30" ht="15.6" x14ac:dyDescent="0.25">
      <c r="A5" s="3"/>
      <c r="B5" s="1"/>
      <c r="C5" s="2"/>
      <c r="D5" s="41"/>
      <c r="E5" s="41"/>
      <c r="F5" s="41"/>
      <c r="G5" s="8"/>
      <c r="H5" s="39"/>
      <c r="I5" s="9"/>
      <c r="J5" s="25" t="s">
        <v>28</v>
      </c>
      <c r="K5" s="7" t="s">
        <v>38</v>
      </c>
      <c r="L5" s="31"/>
      <c r="M5" s="25" t="s">
        <v>19</v>
      </c>
      <c r="N5" s="9" t="s">
        <v>20</v>
      </c>
      <c r="O5" s="28"/>
      <c r="P5" s="9"/>
      <c r="Q5" s="27"/>
      <c r="R5" s="9"/>
      <c r="S5" s="9"/>
      <c r="T5" s="9"/>
      <c r="U5" s="1"/>
      <c r="V5" s="9"/>
      <c r="W5" s="10"/>
      <c r="X5" s="10"/>
      <c r="Y5" s="10"/>
      <c r="Z5" s="10"/>
      <c r="AA5" s="10"/>
      <c r="AB5" s="10"/>
      <c r="AC5" s="10"/>
      <c r="AD5" s="4"/>
    </row>
    <row r="6" spans="1:30" ht="15.6" x14ac:dyDescent="0.25">
      <c r="A6" s="4" t="s">
        <v>4</v>
      </c>
      <c r="B6" s="1"/>
      <c r="C6" s="2"/>
      <c r="D6" s="41"/>
      <c r="E6" s="41"/>
      <c r="F6" s="41"/>
      <c r="G6" s="42"/>
      <c r="H6" s="40"/>
      <c r="I6" s="9"/>
      <c r="J6" s="25" t="s">
        <v>37</v>
      </c>
      <c r="K6" s="7" t="s">
        <v>48</v>
      </c>
      <c r="L6" s="9"/>
      <c r="M6" s="29" t="s">
        <v>17</v>
      </c>
      <c r="N6" s="9" t="s">
        <v>5</v>
      </c>
      <c r="O6" s="13"/>
      <c r="P6" s="26"/>
      <c r="Q6" s="27"/>
      <c r="R6" s="9"/>
      <c r="S6" s="9"/>
      <c r="T6" s="9"/>
      <c r="U6" s="1"/>
      <c r="V6" s="9"/>
      <c r="W6" s="10"/>
      <c r="X6" s="10"/>
      <c r="Y6" s="10"/>
      <c r="Z6" s="10"/>
      <c r="AA6" s="10"/>
      <c r="AB6" s="10"/>
      <c r="AC6" s="10"/>
      <c r="AD6" s="4"/>
    </row>
    <row r="7" spans="1:30" ht="15.6" x14ac:dyDescent="0.25">
      <c r="A7" s="15" t="s">
        <v>103</v>
      </c>
      <c r="B7" s="2"/>
      <c r="C7" s="16"/>
      <c r="D7" s="43"/>
      <c r="E7" s="43"/>
      <c r="F7" s="43"/>
      <c r="G7" s="43"/>
      <c r="H7" s="44"/>
      <c r="I7" s="7"/>
      <c r="J7" s="36" t="s">
        <v>23</v>
      </c>
      <c r="K7" s="37"/>
      <c r="L7" s="38"/>
      <c r="M7" s="48"/>
      <c r="N7" s="34"/>
      <c r="O7" s="35"/>
      <c r="P7" s="34"/>
      <c r="Q7" s="30"/>
      <c r="R7" s="9"/>
      <c r="S7" s="9"/>
      <c r="T7" s="9"/>
      <c r="U7" s="2"/>
      <c r="V7" s="9"/>
      <c r="W7" s="10"/>
      <c r="X7" s="10"/>
      <c r="Y7" s="10"/>
      <c r="Z7" s="10"/>
      <c r="AA7" s="10"/>
      <c r="AB7" s="10"/>
      <c r="AC7" s="10"/>
      <c r="AD7" s="17"/>
    </row>
    <row r="8" spans="1:30" ht="15.6" x14ac:dyDescent="0.25">
      <c r="A8" s="8"/>
      <c r="B8" s="2"/>
      <c r="C8" s="6"/>
      <c r="D8" s="45"/>
      <c r="E8" s="45"/>
      <c r="F8" s="45"/>
      <c r="G8" s="8"/>
      <c r="H8" s="44"/>
      <c r="I8" s="7"/>
      <c r="J8" s="7"/>
      <c r="K8" s="8"/>
      <c r="L8" s="31"/>
      <c r="M8" s="8"/>
      <c r="N8" s="8"/>
      <c r="O8" s="13"/>
      <c r="P8" s="8"/>
      <c r="Q8" s="10"/>
      <c r="R8" s="13"/>
      <c r="S8" s="13"/>
      <c r="T8" s="10"/>
      <c r="U8" s="2"/>
      <c r="V8" s="10"/>
      <c r="W8" s="10"/>
      <c r="X8" s="10"/>
      <c r="Y8" s="10"/>
      <c r="Z8" s="10"/>
      <c r="AA8" s="10"/>
      <c r="AB8" s="10"/>
      <c r="AC8" s="10"/>
      <c r="AD8" s="5"/>
    </row>
    <row r="9" spans="1:30" ht="15.6" x14ac:dyDescent="0.25">
      <c r="A9" s="8"/>
      <c r="B9" s="2"/>
      <c r="C9" s="6"/>
      <c r="D9" s="45"/>
      <c r="E9" s="45"/>
      <c r="F9" s="45"/>
      <c r="G9" s="8"/>
      <c r="H9" s="44"/>
      <c r="I9" s="7"/>
      <c r="J9" s="7"/>
      <c r="K9" s="8"/>
      <c r="L9" s="31"/>
      <c r="M9" s="8"/>
      <c r="N9" s="47" t="s">
        <v>39</v>
      </c>
      <c r="O9" s="60">
        <f>SUBTOTAL(9,Abnahmestellenliste[J-Verbr.
2024 in kWh])</f>
        <v>290632.89300000103</v>
      </c>
      <c r="P9" s="8"/>
      <c r="Q9" s="10"/>
      <c r="R9" s="60">
        <f>SUBTOTAL(9,Abnahmestellenliste[Prognose 2027 in kWh])</f>
        <v>39530346.892999999</v>
      </c>
      <c r="S9" s="60">
        <f>SUBTOTAL(9,Abnahmestellenliste[Prognose 2028 in kWh])</f>
        <v>72003826.893000007</v>
      </c>
      <c r="T9" s="60">
        <f>SUBTOTAL(9,Abnahmestellenliste[Prognose 2029 in kWh])</f>
        <v>72003826.893000007</v>
      </c>
      <c r="U9" s="2"/>
      <c r="V9" s="10"/>
      <c r="W9" s="10"/>
      <c r="X9" s="10"/>
      <c r="Y9" s="10"/>
      <c r="Z9" s="10"/>
      <c r="AA9" s="10"/>
      <c r="AB9" s="10"/>
      <c r="AC9" s="10"/>
      <c r="AD9" s="5"/>
    </row>
    <row r="10" spans="1:30" ht="15.6" x14ac:dyDescent="0.25">
      <c r="A10" s="8"/>
      <c r="B10" s="2"/>
      <c r="C10" s="6"/>
      <c r="D10" s="45"/>
      <c r="E10" s="45"/>
      <c r="F10" s="45"/>
      <c r="G10" s="8"/>
      <c r="H10" s="44"/>
      <c r="I10" s="7"/>
      <c r="J10" s="7"/>
      <c r="K10" s="8"/>
      <c r="L10" s="31"/>
      <c r="M10" s="8"/>
      <c r="N10" s="47" t="s">
        <v>40</v>
      </c>
      <c r="O10" s="60">
        <f>SUMIFS(Abnahmestellenliste[J-Verbr.
2024 in kWh], Abnahmestellenliste[Z-Art], "RLM")</f>
        <v>262264.89300000103</v>
      </c>
      <c r="P10" s="8"/>
      <c r="Q10" s="10"/>
      <c r="R10" s="60">
        <f>SUMIFS(Abnahmestellenliste[Prognose 2027 in kWh], Abnahmestellenliste[Z-Art], "RLM")</f>
        <v>39499964.892999999</v>
      </c>
      <c r="S10" s="60">
        <f>SUMIFS(Abnahmestellenliste[Prognose 2028 in kWh], Abnahmestellenliste[Z-Art], "RLM")</f>
        <v>71973444.893000007</v>
      </c>
      <c r="T10" s="60">
        <f>SUMIFS(Abnahmestellenliste[Prognose 2029 in kWh], Abnahmestellenliste[Z-Art], "RLM")</f>
        <v>71973444.893000007</v>
      </c>
      <c r="U10" s="2"/>
      <c r="V10" s="10"/>
      <c r="W10" s="10"/>
      <c r="X10" s="10"/>
      <c r="Y10" s="10"/>
      <c r="Z10" s="10"/>
      <c r="AA10" s="10"/>
      <c r="AB10" s="10"/>
      <c r="AC10" s="10"/>
      <c r="AD10" s="5"/>
    </row>
    <row r="11" spans="1:30" ht="15.6" x14ac:dyDescent="0.25">
      <c r="A11" s="8"/>
      <c r="B11" s="2"/>
      <c r="C11" s="6"/>
      <c r="D11" s="45"/>
      <c r="E11" s="45"/>
      <c r="F11" s="45"/>
      <c r="G11" s="8"/>
      <c r="H11" s="44"/>
      <c r="I11" s="7"/>
      <c r="J11" s="7"/>
      <c r="K11" s="8"/>
      <c r="L11" s="31"/>
      <c r="M11" s="8"/>
      <c r="N11" s="47" t="s">
        <v>41</v>
      </c>
      <c r="O11" s="60">
        <f>SUMIFS(Abnahmestellenliste[J-Verbr.
2024 in kWh], Abnahmestellenliste[Z-Art], "SLP")</f>
        <v>28368</v>
      </c>
      <c r="P11" s="8"/>
      <c r="Q11" s="10"/>
      <c r="R11" s="60">
        <f>SUMIFS(Abnahmestellenliste[Prognose 2027 in kWh], Abnahmestellenliste[Z-Art], "SLP")</f>
        <v>30382</v>
      </c>
      <c r="S11" s="60">
        <f>SUMIFS(Abnahmestellenliste[Prognose 2028 in kWh], Abnahmestellenliste[Z-Art], "SLP")</f>
        <v>30382</v>
      </c>
      <c r="T11" s="60">
        <f>SUMIFS(Abnahmestellenliste[Prognose 2029 in kWh], Abnahmestellenliste[Z-Art], "SLP")</f>
        <v>30382</v>
      </c>
      <c r="U11" s="2"/>
      <c r="V11" s="10"/>
      <c r="W11" s="10"/>
      <c r="X11" s="10"/>
      <c r="Y11" s="10"/>
      <c r="Z11" s="10"/>
      <c r="AA11" s="10"/>
      <c r="AB11" s="10"/>
      <c r="AC11" s="10"/>
      <c r="AD11" s="5"/>
    </row>
    <row r="12" spans="1:30" ht="15.6" x14ac:dyDescent="0.25">
      <c r="A12" s="18"/>
      <c r="B12" s="18"/>
      <c r="C12" s="6"/>
      <c r="D12" s="8"/>
      <c r="E12" s="8"/>
      <c r="F12" s="8"/>
      <c r="G12" s="8"/>
      <c r="H12" s="44"/>
      <c r="I12" s="19"/>
      <c r="J12" s="7"/>
      <c r="K12" s="8"/>
      <c r="L12" s="9"/>
      <c r="M12" s="8"/>
      <c r="N12" s="47" t="s">
        <v>42</v>
      </c>
      <c r="O12" s="60">
        <f>SUMIFS(Abnahmestellenliste[J-Verbr.
2024 in kWh], Abnahmestellenliste[Z-Art], "IMS")</f>
        <v>0</v>
      </c>
      <c r="P12" s="8"/>
      <c r="Q12" s="10"/>
      <c r="R12" s="60">
        <f>SUMIFS(Abnahmestellenliste[Prognose 2027 in kWh], Abnahmestellenliste[Z-Art], "IMS")</f>
        <v>0</v>
      </c>
      <c r="S12" s="60">
        <f>SUMIFS(Abnahmestellenliste[Prognose 2028 in kWh], Abnahmestellenliste[Z-Art], "IMS")</f>
        <v>0</v>
      </c>
      <c r="T12" s="60">
        <f>SUMIFS(Abnahmestellenliste[Prognose 2029 in kWh], Abnahmestellenliste[Z-Art], "IMS")</f>
        <v>0</v>
      </c>
      <c r="U12" s="18"/>
      <c r="V12" s="10"/>
      <c r="W12" s="10"/>
      <c r="X12" s="10"/>
      <c r="Y12" s="10"/>
      <c r="Z12" s="10"/>
      <c r="AA12" s="10"/>
      <c r="AB12" s="10"/>
      <c r="AC12" s="10"/>
      <c r="AD12" s="5"/>
    </row>
    <row r="13" spans="1:30" ht="15.6" x14ac:dyDescent="0.25">
      <c r="A13" s="18"/>
      <c r="B13" s="18"/>
      <c r="C13" s="6"/>
      <c r="D13" s="8"/>
      <c r="E13" s="8"/>
      <c r="F13" s="8"/>
      <c r="G13" s="8"/>
      <c r="H13" s="44"/>
      <c r="I13" s="19"/>
      <c r="J13" s="7"/>
      <c r="K13" s="8"/>
      <c r="L13" s="9"/>
      <c r="M13" s="8"/>
      <c r="N13" s="46"/>
      <c r="O13" s="13"/>
      <c r="P13" s="8"/>
      <c r="Q13" s="10"/>
      <c r="R13" s="10"/>
      <c r="S13" s="60"/>
      <c r="T13" s="10"/>
      <c r="U13" s="18"/>
      <c r="V13" s="10"/>
      <c r="W13" s="10"/>
      <c r="X13" s="10"/>
      <c r="Y13" s="10"/>
      <c r="Z13" s="10"/>
      <c r="AA13" s="10"/>
      <c r="AB13" s="10"/>
      <c r="AC13" s="10"/>
      <c r="AD13" s="5"/>
    </row>
    <row r="14" spans="1:30" ht="50.1" customHeight="1" x14ac:dyDescent="0.25">
      <c r="A14" s="55" t="s">
        <v>12</v>
      </c>
      <c r="B14" s="56" t="s">
        <v>102</v>
      </c>
      <c r="C14" s="55" t="s">
        <v>25</v>
      </c>
      <c r="D14" s="58" t="s">
        <v>30</v>
      </c>
      <c r="E14" s="58" t="s">
        <v>69</v>
      </c>
      <c r="F14" s="58" t="s">
        <v>70</v>
      </c>
      <c r="G14" s="58" t="s">
        <v>14</v>
      </c>
      <c r="H14" s="58" t="s">
        <v>31</v>
      </c>
      <c r="I14" s="57" t="s">
        <v>10</v>
      </c>
      <c r="J14" s="58" t="s">
        <v>46</v>
      </c>
      <c r="K14" s="58" t="s">
        <v>47</v>
      </c>
      <c r="L14" s="57" t="s">
        <v>15</v>
      </c>
      <c r="M14" s="57" t="s">
        <v>26</v>
      </c>
      <c r="N14" s="57" t="s">
        <v>27</v>
      </c>
      <c r="O14" s="58" t="s">
        <v>98</v>
      </c>
      <c r="P14" s="58" t="s">
        <v>99</v>
      </c>
      <c r="Q14" s="56" t="s">
        <v>100</v>
      </c>
      <c r="R14" s="58" t="s">
        <v>92</v>
      </c>
      <c r="S14" s="58" t="s">
        <v>93</v>
      </c>
      <c r="T14" s="58" t="s">
        <v>94</v>
      </c>
      <c r="U14" s="57" t="s">
        <v>36</v>
      </c>
      <c r="V14" s="58" t="s">
        <v>32</v>
      </c>
      <c r="W14" s="58" t="s">
        <v>44</v>
      </c>
      <c r="X14" s="62" t="s">
        <v>49</v>
      </c>
      <c r="Y14" s="59" t="s">
        <v>45</v>
      </c>
      <c r="Z14" s="57" t="s">
        <v>8</v>
      </c>
      <c r="AA14" s="57" t="s">
        <v>33</v>
      </c>
      <c r="AB14" s="57" t="s">
        <v>9</v>
      </c>
      <c r="AC14" s="57" t="s">
        <v>34</v>
      </c>
      <c r="AD14" s="61" t="s">
        <v>7</v>
      </c>
    </row>
    <row r="15" spans="1:30" ht="180.6" customHeight="1" x14ac:dyDescent="0.25">
      <c r="A15" s="49">
        <f>ROW()-ROW(Abnahmestellenliste[[#Headers],[Nr.]])</f>
        <v>1</v>
      </c>
      <c r="B15" s="49">
        <v>1</v>
      </c>
      <c r="C15" s="49" t="str">
        <f>IF(Abnahmestellenliste[[#This Row],[Z-Art]]="","",IF(OR(Abnahmestellenliste[[#This Row],[Z-Art]]="RLM",Abnahmestellenliste[[#This Row],[Z-Art]]="IMS"),"ja","nein"))</f>
        <v>ja</v>
      </c>
      <c r="D15" s="50" t="s">
        <v>50</v>
      </c>
      <c r="E15" s="50" t="s">
        <v>71</v>
      </c>
      <c r="F15" s="50" t="s">
        <v>72</v>
      </c>
      <c r="G15" s="50" t="s">
        <v>51</v>
      </c>
      <c r="H15" s="52">
        <v>64291</v>
      </c>
      <c r="I15" s="50"/>
      <c r="J15" s="53">
        <v>51183541982</v>
      </c>
      <c r="K15" s="53" t="s">
        <v>61</v>
      </c>
      <c r="L15" s="50" t="s">
        <v>62</v>
      </c>
      <c r="M15" s="53" t="s">
        <v>19</v>
      </c>
      <c r="N15" s="53" t="s">
        <v>16</v>
      </c>
      <c r="O15" s="54"/>
      <c r="P15" s="54">
        <v>9716.6</v>
      </c>
      <c r="Q15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15" s="54">
        <v>21900000</v>
      </c>
      <c r="S15" s="54">
        <v>45965000</v>
      </c>
      <c r="T15" s="54">
        <v>45965000</v>
      </c>
      <c r="U15" s="53" t="s">
        <v>24</v>
      </c>
      <c r="V15" s="64" t="s">
        <v>95</v>
      </c>
      <c r="W15" s="50" t="s">
        <v>105</v>
      </c>
      <c r="X15" s="63" t="s">
        <v>52</v>
      </c>
      <c r="Y15" s="51" t="s">
        <v>52</v>
      </c>
      <c r="Z15" s="50" t="s">
        <v>97</v>
      </c>
      <c r="AA15" s="50">
        <v>1</v>
      </c>
      <c r="AB15" s="52">
        <v>64291</v>
      </c>
      <c r="AC15" s="50" t="s">
        <v>96</v>
      </c>
      <c r="AD15" s="50"/>
    </row>
    <row r="16" spans="1:30" ht="58.5" customHeight="1" x14ac:dyDescent="0.25">
      <c r="A16" s="49">
        <f>ROW()-ROW(Abnahmestellenliste[[#Headers],[Nr.]])</f>
        <v>2</v>
      </c>
      <c r="B16" s="49">
        <v>1</v>
      </c>
      <c r="C16" s="49" t="str">
        <f>IF(Abnahmestellenliste[[#This Row],[Z-Art]]="","",IF(OR(Abnahmestellenliste[[#This Row],[Z-Art]]="RLM",Abnahmestellenliste[[#This Row],[Z-Art]]="IMS"),"ja","nein"))</f>
        <v>ja</v>
      </c>
      <c r="D16" s="50" t="s">
        <v>53</v>
      </c>
      <c r="E16" s="50" t="s">
        <v>75</v>
      </c>
      <c r="F16" s="50" t="s">
        <v>76</v>
      </c>
      <c r="G16" s="50" t="s">
        <v>51</v>
      </c>
      <c r="H16" s="52">
        <v>64291</v>
      </c>
      <c r="I16" s="50"/>
      <c r="J16" s="53">
        <v>51189909423</v>
      </c>
      <c r="K16" s="53" t="s">
        <v>64</v>
      </c>
      <c r="L16" s="50" t="s">
        <v>62</v>
      </c>
      <c r="M16" s="53" t="s">
        <v>21</v>
      </c>
      <c r="N16" s="53" t="s">
        <v>16</v>
      </c>
      <c r="O16" s="54"/>
      <c r="P16" s="54">
        <v>1278.2239999999999</v>
      </c>
      <c r="Q16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16" s="54">
        <v>10439000</v>
      </c>
      <c r="S16" s="54">
        <v>11514360.000000002</v>
      </c>
      <c r="T16" s="54">
        <v>11514360.000000002</v>
      </c>
      <c r="U16" s="53" t="s">
        <v>24</v>
      </c>
      <c r="V16" s="64" t="s">
        <v>91</v>
      </c>
      <c r="W16" s="50" t="s">
        <v>105</v>
      </c>
      <c r="X16" s="63" t="s">
        <v>52</v>
      </c>
      <c r="Y16" s="51" t="s">
        <v>52</v>
      </c>
      <c r="Z16" s="50" t="s">
        <v>97</v>
      </c>
      <c r="AA16" s="50">
        <v>1</v>
      </c>
      <c r="AB16" s="52">
        <v>64291</v>
      </c>
      <c r="AC16" s="50" t="s">
        <v>96</v>
      </c>
      <c r="AD16" s="50"/>
    </row>
    <row r="17" spans="1:30" ht="58.5" customHeight="1" x14ac:dyDescent="0.25">
      <c r="A17" s="49">
        <f>ROW()-ROW(Abnahmestellenliste[[#Headers],[Nr.]])</f>
        <v>3</v>
      </c>
      <c r="B17" s="49">
        <v>1</v>
      </c>
      <c r="C17" s="49" t="str">
        <f>IF(Abnahmestellenliste[[#This Row],[Z-Art]]="","",IF(OR(Abnahmestellenliste[[#This Row],[Z-Art]]="RLM",Abnahmestellenliste[[#This Row],[Z-Art]]="IMS"),"ja","nein"))</f>
        <v>ja</v>
      </c>
      <c r="D17" s="50" t="s">
        <v>50</v>
      </c>
      <c r="E17" s="50" t="s">
        <v>73</v>
      </c>
      <c r="F17" s="50" t="s">
        <v>74</v>
      </c>
      <c r="G17" s="50" t="s">
        <v>51</v>
      </c>
      <c r="H17" s="52">
        <v>64291</v>
      </c>
      <c r="I17" s="50"/>
      <c r="J17" s="53">
        <v>51189908673</v>
      </c>
      <c r="K17" s="53" t="s">
        <v>63</v>
      </c>
      <c r="L17" s="50" t="s">
        <v>62</v>
      </c>
      <c r="M17" s="53" t="s">
        <v>21</v>
      </c>
      <c r="N17" s="53" t="s">
        <v>16</v>
      </c>
      <c r="O17" s="54"/>
      <c r="P17" s="54">
        <v>5136.9639999999999</v>
      </c>
      <c r="Q17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17" s="54">
        <v>6825500</v>
      </c>
      <c r="S17" s="54">
        <v>14158620</v>
      </c>
      <c r="T17" s="54">
        <v>14158620</v>
      </c>
      <c r="U17" s="53" t="s">
        <v>24</v>
      </c>
      <c r="V17" s="64" t="s">
        <v>91</v>
      </c>
      <c r="W17" s="50" t="s">
        <v>105</v>
      </c>
      <c r="X17" s="63" t="s">
        <v>52</v>
      </c>
      <c r="Y17" s="51" t="s">
        <v>52</v>
      </c>
      <c r="Z17" s="50" t="s">
        <v>97</v>
      </c>
      <c r="AA17" s="50">
        <v>1</v>
      </c>
      <c r="AB17" s="52">
        <v>64291</v>
      </c>
      <c r="AC17" s="50" t="s">
        <v>96</v>
      </c>
      <c r="AD17" s="50"/>
    </row>
    <row r="18" spans="1:30" ht="34.799999999999997" x14ac:dyDescent="0.25">
      <c r="A18" s="49">
        <f>ROW()-ROW(Abnahmestellenliste[[#Headers],[Nr.]])</f>
        <v>4</v>
      </c>
      <c r="B18" s="49">
        <v>2</v>
      </c>
      <c r="C18" s="49" t="str">
        <f>IF(Abnahmestellenliste[[#This Row],[Z-Art]]="","",IF(OR(Abnahmestellenliste[[#This Row],[Z-Art]]="RLM",Abnahmestellenliste[[#This Row],[Z-Art]]="IMS"),"ja","nein"))</f>
        <v>ja</v>
      </c>
      <c r="D18" s="50" t="s">
        <v>58</v>
      </c>
      <c r="E18" s="50" t="s">
        <v>60</v>
      </c>
      <c r="F18" s="50"/>
      <c r="G18" s="50" t="s">
        <v>60</v>
      </c>
      <c r="H18" s="52">
        <v>64291</v>
      </c>
      <c r="I18" s="50"/>
      <c r="J18" s="53">
        <v>51186223735</v>
      </c>
      <c r="K18" s="53" t="s">
        <v>68</v>
      </c>
      <c r="L18" s="50" t="s">
        <v>62</v>
      </c>
      <c r="M18" s="53" t="s">
        <v>18</v>
      </c>
      <c r="N18" s="53" t="s">
        <v>18</v>
      </c>
      <c r="O18" s="54">
        <v>40837.511000000137</v>
      </c>
      <c r="P18" s="54">
        <v>15.7</v>
      </c>
      <c r="Q18" s="54">
        <f>IF(OR(Abnahmestellenliste[[#This Row],[J-Verbr.
2024 in kWh]]="",Abnahmestellenliste[[#This Row],[HöML
2024 in kW]]=""),"",Abnahmestellenliste[[#This Row],[J-Verbr.
2024 in kWh]]/Abnahmestellenliste[[#This Row],[HöML
2024 in kW]])</f>
        <v>2601.1153503184801</v>
      </c>
      <c r="R18" s="54">
        <v>40837.511000000137</v>
      </c>
      <c r="S18" s="54">
        <v>40837.511000000137</v>
      </c>
      <c r="T18" s="54">
        <v>40837.511000000137</v>
      </c>
      <c r="U18" s="53" t="s">
        <v>24</v>
      </c>
      <c r="V18" s="50"/>
      <c r="W18" s="50"/>
      <c r="X18" s="63" t="s">
        <v>52</v>
      </c>
      <c r="Y18" s="51" t="s">
        <v>52</v>
      </c>
      <c r="Z18" s="50" t="s">
        <v>97</v>
      </c>
      <c r="AA18" s="50">
        <v>1</v>
      </c>
      <c r="AB18" s="52">
        <v>64291</v>
      </c>
      <c r="AC18" s="50" t="s">
        <v>96</v>
      </c>
      <c r="AD18" s="50"/>
    </row>
    <row r="19" spans="1:30" ht="34.799999999999997" x14ac:dyDescent="0.25">
      <c r="A19" s="49">
        <f>ROW()-ROW(Abnahmestellenliste[[#Headers],[Nr.]])</f>
        <v>5</v>
      </c>
      <c r="B19" s="49">
        <v>2</v>
      </c>
      <c r="C19" s="49" t="str">
        <f>IF(Abnahmestellenliste[[#This Row],[Z-Art]]="","",IF(OR(Abnahmestellenliste[[#This Row],[Z-Art]]="RLM",Abnahmestellenliste[[#This Row],[Z-Art]]="IMS"),"ja","nein"))</f>
        <v>ja</v>
      </c>
      <c r="D19" s="50" t="s">
        <v>58</v>
      </c>
      <c r="E19" s="50" t="s">
        <v>59</v>
      </c>
      <c r="F19" s="50"/>
      <c r="G19" s="50" t="s">
        <v>59</v>
      </c>
      <c r="H19" s="52">
        <v>64291</v>
      </c>
      <c r="I19" s="50"/>
      <c r="J19" s="53">
        <v>51186343682</v>
      </c>
      <c r="K19" s="53" t="s">
        <v>67</v>
      </c>
      <c r="L19" s="50" t="s">
        <v>62</v>
      </c>
      <c r="M19" s="53" t="s">
        <v>18</v>
      </c>
      <c r="N19" s="53" t="s">
        <v>18</v>
      </c>
      <c r="O19" s="54">
        <v>39193.129999998484</v>
      </c>
      <c r="P19" s="54">
        <v>28.352</v>
      </c>
      <c r="Q19" s="54">
        <f>IF(OR(Abnahmestellenliste[[#This Row],[J-Verbr.
2024 in kWh]]="",Abnahmestellenliste[[#This Row],[HöML
2024 in kW]]=""),"",Abnahmestellenliste[[#This Row],[J-Verbr.
2024 in kWh]]/Abnahmestellenliste[[#This Row],[HöML
2024 in kW]])</f>
        <v>1382.3761992098789</v>
      </c>
      <c r="R19" s="54">
        <v>39193.129999998484</v>
      </c>
      <c r="S19" s="54">
        <v>39193.129999998484</v>
      </c>
      <c r="T19" s="54">
        <v>39193.129999998484</v>
      </c>
      <c r="U19" s="53" t="s">
        <v>24</v>
      </c>
      <c r="V19" s="50"/>
      <c r="W19" s="50"/>
      <c r="X19" s="63" t="s">
        <v>52</v>
      </c>
      <c r="Y19" s="51" t="s">
        <v>52</v>
      </c>
      <c r="Z19" s="50" t="s">
        <v>97</v>
      </c>
      <c r="AA19" s="50">
        <v>1</v>
      </c>
      <c r="AB19" s="52">
        <v>64291</v>
      </c>
      <c r="AC19" s="50" t="s">
        <v>96</v>
      </c>
      <c r="AD19" s="50"/>
    </row>
    <row r="20" spans="1:30" ht="34.799999999999997" x14ac:dyDescent="0.25">
      <c r="A20" s="49">
        <f>ROW()-ROW(Abnahmestellenliste[[#Headers],[Nr.]])</f>
        <v>6</v>
      </c>
      <c r="B20" s="49">
        <v>2</v>
      </c>
      <c r="C20" s="49" t="str">
        <f>IF(Abnahmestellenliste[[#This Row],[Z-Art]]="","",IF(OR(Abnahmestellenliste[[#This Row],[Z-Art]]="RLM",Abnahmestellenliste[[#This Row],[Z-Art]]="IMS"),"ja","nein"))</f>
        <v>ja</v>
      </c>
      <c r="D20" s="50" t="s">
        <v>54</v>
      </c>
      <c r="E20" s="50" t="s">
        <v>54</v>
      </c>
      <c r="F20" s="50"/>
      <c r="G20" s="50" t="s">
        <v>55</v>
      </c>
      <c r="H20" s="52">
        <v>64291</v>
      </c>
      <c r="I20" s="50"/>
      <c r="J20" s="53">
        <v>51185544702</v>
      </c>
      <c r="K20" s="53" t="s">
        <v>65</v>
      </c>
      <c r="L20" s="50" t="s">
        <v>62</v>
      </c>
      <c r="M20" s="53" t="s">
        <v>18</v>
      </c>
      <c r="N20" s="53" t="s">
        <v>18</v>
      </c>
      <c r="O20" s="54">
        <v>59555.252000002409</v>
      </c>
      <c r="P20" s="54">
        <v>22.452000000000002</v>
      </c>
      <c r="Q20" s="54">
        <f>IF(OR(Abnahmestellenliste[[#This Row],[J-Verbr.
2024 in kWh]]="",Abnahmestellenliste[[#This Row],[HöML
2024 in kW]]=""),"",Abnahmestellenliste[[#This Row],[J-Verbr.
2024 in kWh]]/Abnahmestellenliste[[#This Row],[HöML
2024 in kW]])</f>
        <v>2652.5588811688226</v>
      </c>
      <c r="R20" s="54">
        <v>59555.252000002409</v>
      </c>
      <c r="S20" s="54">
        <v>59555.252000002409</v>
      </c>
      <c r="T20" s="54">
        <v>59555.252000002409</v>
      </c>
      <c r="U20" s="53" t="s">
        <v>24</v>
      </c>
      <c r="V20" s="50"/>
      <c r="W20" s="50"/>
      <c r="X20" s="63" t="s">
        <v>52</v>
      </c>
      <c r="Y20" s="51" t="s">
        <v>52</v>
      </c>
      <c r="Z20" s="50" t="s">
        <v>97</v>
      </c>
      <c r="AA20" s="50">
        <v>1</v>
      </c>
      <c r="AB20" s="52">
        <v>64291</v>
      </c>
      <c r="AC20" s="50" t="s">
        <v>96</v>
      </c>
      <c r="AD20" s="50"/>
    </row>
    <row r="21" spans="1:30" ht="34.799999999999997" x14ac:dyDescent="0.25">
      <c r="A21" s="49">
        <f>ROW()-ROW(Abnahmestellenliste[[#Headers],[Nr.]])</f>
        <v>7</v>
      </c>
      <c r="B21" s="49">
        <v>2</v>
      </c>
      <c r="C21" s="49" t="str">
        <f>IF(Abnahmestellenliste[[#This Row],[Z-Art]]="","",IF(OR(Abnahmestellenliste[[#This Row],[Z-Art]]="RLM",Abnahmestellenliste[[#This Row],[Z-Art]]="IMS"),"ja","nein"))</f>
        <v>ja</v>
      </c>
      <c r="D21" s="50" t="s">
        <v>56</v>
      </c>
      <c r="E21" s="50" t="s">
        <v>77</v>
      </c>
      <c r="F21" s="50"/>
      <c r="G21" s="50" t="s">
        <v>57</v>
      </c>
      <c r="H21" s="52">
        <v>64291</v>
      </c>
      <c r="I21" s="50"/>
      <c r="J21" s="53">
        <v>51190384739</v>
      </c>
      <c r="K21" s="53" t="s">
        <v>66</v>
      </c>
      <c r="L21" s="50" t="s">
        <v>62</v>
      </c>
      <c r="M21" s="53" t="s">
        <v>16</v>
      </c>
      <c r="N21" s="53" t="s">
        <v>18</v>
      </c>
      <c r="O21" s="54">
        <v>99879</v>
      </c>
      <c r="P21" s="54">
        <v>24.2</v>
      </c>
      <c r="Q21" s="54">
        <f>IF(OR(Abnahmestellenliste[[#This Row],[J-Verbr.
2024 in kWh]]="",Abnahmestellenliste[[#This Row],[HöML
2024 in kW]]=""),"",Abnahmestellenliste[[#This Row],[J-Verbr.
2024 in kWh]]/Abnahmestellenliste[[#This Row],[HöML
2024 in kW]])</f>
        <v>4127.2314049586776</v>
      </c>
      <c r="R21" s="54">
        <v>99879</v>
      </c>
      <c r="S21" s="54">
        <v>99879</v>
      </c>
      <c r="T21" s="54">
        <v>99879</v>
      </c>
      <c r="U21" s="53" t="s">
        <v>24</v>
      </c>
      <c r="V21" s="50"/>
      <c r="W21" s="50"/>
      <c r="X21" s="63" t="s">
        <v>52</v>
      </c>
      <c r="Y21" s="51" t="s">
        <v>52</v>
      </c>
      <c r="Z21" s="50" t="s">
        <v>97</v>
      </c>
      <c r="AA21" s="50">
        <v>1</v>
      </c>
      <c r="AB21" s="52">
        <v>64291</v>
      </c>
      <c r="AC21" s="50" t="s">
        <v>96</v>
      </c>
      <c r="AD21" s="50"/>
    </row>
    <row r="22" spans="1:30" ht="48" customHeight="1" x14ac:dyDescent="0.25">
      <c r="A22" s="49">
        <f>ROW()-ROW(Abnahmestellenliste[[#Headers],[Nr.]])</f>
        <v>8</v>
      </c>
      <c r="B22" s="50">
        <v>2</v>
      </c>
      <c r="C22" s="49" t="str">
        <f>IF(Abnahmestellenliste[[#This Row],[Z-Art]]="","",IF(OR(Abnahmestellenliste[[#This Row],[Z-Art]]="RLM",Abnahmestellenliste[[#This Row],[Z-Art]]="IMS"),"ja","nein"))</f>
        <v>ja</v>
      </c>
      <c r="D22" s="50" t="s">
        <v>78</v>
      </c>
      <c r="E22" s="50" t="s">
        <v>83</v>
      </c>
      <c r="F22" s="50"/>
      <c r="G22" s="50" t="s">
        <v>79</v>
      </c>
      <c r="H22" s="52">
        <v>64319</v>
      </c>
      <c r="I22" s="50"/>
      <c r="J22" s="53">
        <v>51190389333</v>
      </c>
      <c r="K22" s="53" t="s">
        <v>88</v>
      </c>
      <c r="L22" s="50" t="s">
        <v>62</v>
      </c>
      <c r="M22" s="53" t="s">
        <v>18</v>
      </c>
      <c r="N22" s="53" t="s">
        <v>18</v>
      </c>
      <c r="O22" s="54">
        <v>20000</v>
      </c>
      <c r="P22" s="54"/>
      <c r="Q22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22" s="54">
        <v>60000</v>
      </c>
      <c r="S22" s="54">
        <v>60000</v>
      </c>
      <c r="T22" s="54">
        <v>60000</v>
      </c>
      <c r="U22" s="53" t="s">
        <v>24</v>
      </c>
      <c r="V22" s="50" t="s">
        <v>104</v>
      </c>
      <c r="W22" s="50"/>
      <c r="X22" s="63" t="s">
        <v>52</v>
      </c>
      <c r="Y22" s="51" t="s">
        <v>52</v>
      </c>
      <c r="Z22" s="50" t="s">
        <v>97</v>
      </c>
      <c r="AA22" s="50">
        <v>1</v>
      </c>
      <c r="AB22" s="52">
        <v>64291</v>
      </c>
      <c r="AC22" s="50" t="s">
        <v>96</v>
      </c>
      <c r="AD22" s="50"/>
    </row>
    <row r="23" spans="1:30" ht="45.75" customHeight="1" x14ac:dyDescent="0.25">
      <c r="A23" s="49">
        <f>ROW()-ROW(Abnahmestellenliste[[#Headers],[Nr.]])</f>
        <v>9</v>
      </c>
      <c r="B23" s="50">
        <v>2</v>
      </c>
      <c r="C23" s="49" t="str">
        <f>IF(Abnahmestellenliste[[#This Row],[Z-Art]]="","",IF(OR(Abnahmestellenliste[[#This Row],[Z-Art]]="RLM",Abnahmestellenliste[[#This Row],[Z-Art]]="IMS"),"ja","nein"))</f>
        <v>ja</v>
      </c>
      <c r="D23" s="50" t="s">
        <v>78</v>
      </c>
      <c r="E23" s="50" t="s">
        <v>84</v>
      </c>
      <c r="F23" s="50"/>
      <c r="G23" s="50" t="s">
        <v>101</v>
      </c>
      <c r="H23" s="52">
        <v>64319</v>
      </c>
      <c r="I23" s="50"/>
      <c r="J23" s="53">
        <v>51185630626</v>
      </c>
      <c r="K23" s="53" t="s">
        <v>89</v>
      </c>
      <c r="L23" s="50" t="s">
        <v>62</v>
      </c>
      <c r="M23" s="53" t="s">
        <v>18</v>
      </c>
      <c r="N23" s="53" t="s">
        <v>18</v>
      </c>
      <c r="O23" s="54">
        <v>2800</v>
      </c>
      <c r="P23" s="54"/>
      <c r="Q23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23" s="54">
        <v>36000</v>
      </c>
      <c r="S23" s="54">
        <v>36000</v>
      </c>
      <c r="T23" s="54">
        <v>36000</v>
      </c>
      <c r="U23" s="53" t="s">
        <v>24</v>
      </c>
      <c r="V23" s="50" t="s">
        <v>104</v>
      </c>
      <c r="W23" s="50"/>
      <c r="X23" s="63" t="s">
        <v>52</v>
      </c>
      <c r="Y23" s="51" t="s">
        <v>52</v>
      </c>
      <c r="Z23" s="50" t="s">
        <v>97</v>
      </c>
      <c r="AA23" s="50">
        <v>1</v>
      </c>
      <c r="AB23" s="52">
        <v>64291</v>
      </c>
      <c r="AC23" s="50" t="s">
        <v>96</v>
      </c>
      <c r="AD23" s="50"/>
    </row>
    <row r="24" spans="1:30" ht="34.799999999999997" x14ac:dyDescent="0.25">
      <c r="A24" s="49">
        <f>ROW()-ROW(Abnahmestellenliste[[#Headers],[Nr.]])</f>
        <v>10</v>
      </c>
      <c r="B24" s="49">
        <v>2</v>
      </c>
      <c r="C24" s="49" t="str">
        <f>IF(Abnahmestellenliste[[#This Row],[Z-Art]]="","",IF(OR(Abnahmestellenliste[[#This Row],[Z-Art]]="RLM",Abnahmestellenliste[[#This Row],[Z-Art]]="IMS"),"ja","nein"))</f>
        <v>nein</v>
      </c>
      <c r="D24" s="50" t="s">
        <v>58</v>
      </c>
      <c r="E24" s="50" t="s">
        <v>80</v>
      </c>
      <c r="F24" s="50"/>
      <c r="G24" s="50" t="s">
        <v>57</v>
      </c>
      <c r="H24" s="52">
        <v>64291</v>
      </c>
      <c r="I24" s="50"/>
      <c r="J24" s="53">
        <v>51185544934</v>
      </c>
      <c r="K24" s="53" t="s">
        <v>85</v>
      </c>
      <c r="L24" s="50" t="s">
        <v>62</v>
      </c>
      <c r="M24" s="53" t="s">
        <v>18</v>
      </c>
      <c r="N24" s="53" t="s">
        <v>18</v>
      </c>
      <c r="O24" s="54">
        <v>24022</v>
      </c>
      <c r="P24" s="54"/>
      <c r="Q24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24" s="54">
        <v>24022</v>
      </c>
      <c r="S24" s="54">
        <v>24022</v>
      </c>
      <c r="T24" s="54">
        <v>24022</v>
      </c>
      <c r="U24" s="53" t="s">
        <v>11</v>
      </c>
      <c r="V24" s="50"/>
      <c r="W24" s="50"/>
      <c r="X24" s="63" t="s">
        <v>52</v>
      </c>
      <c r="Y24" s="51" t="s">
        <v>52</v>
      </c>
      <c r="Z24" s="50" t="s">
        <v>97</v>
      </c>
      <c r="AA24" s="50">
        <v>1</v>
      </c>
      <c r="AB24" s="52">
        <v>64291</v>
      </c>
      <c r="AC24" s="50" t="s">
        <v>96</v>
      </c>
      <c r="AD24" s="50"/>
    </row>
    <row r="25" spans="1:30" ht="34.799999999999997" x14ac:dyDescent="0.25">
      <c r="A25" s="49">
        <f>ROW()-ROW(Abnahmestellenliste[[#Headers],[Nr.]])</f>
        <v>11</v>
      </c>
      <c r="B25" s="50">
        <v>2</v>
      </c>
      <c r="C25" s="49" t="str">
        <f>IF(Abnahmestellenliste[[#This Row],[Z-Art]]="","",IF(OR(Abnahmestellenliste[[#This Row],[Z-Art]]="RLM",Abnahmestellenliste[[#This Row],[Z-Art]]="IMS"),"ja","nein"))</f>
        <v>nein</v>
      </c>
      <c r="D25" s="50" t="s">
        <v>56</v>
      </c>
      <c r="E25" s="50" t="s">
        <v>81</v>
      </c>
      <c r="F25" s="50"/>
      <c r="G25" s="50" t="s">
        <v>57</v>
      </c>
      <c r="H25" s="52">
        <v>64291</v>
      </c>
      <c r="I25" s="50"/>
      <c r="J25" s="53">
        <v>51188305218</v>
      </c>
      <c r="K25" s="53" t="s">
        <v>86</v>
      </c>
      <c r="L25" s="50" t="s">
        <v>62</v>
      </c>
      <c r="M25" s="53" t="s">
        <v>18</v>
      </c>
      <c r="N25" s="53" t="s">
        <v>18</v>
      </c>
      <c r="O25" s="54">
        <v>1360</v>
      </c>
      <c r="P25" s="54"/>
      <c r="Q25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25" s="54">
        <v>1360</v>
      </c>
      <c r="S25" s="54">
        <v>1360</v>
      </c>
      <c r="T25" s="54">
        <v>1360</v>
      </c>
      <c r="U25" s="53" t="s">
        <v>11</v>
      </c>
      <c r="V25" s="50"/>
      <c r="W25" s="50"/>
      <c r="X25" s="63" t="s">
        <v>52</v>
      </c>
      <c r="Y25" s="51" t="s">
        <v>52</v>
      </c>
      <c r="Z25" s="50" t="s">
        <v>97</v>
      </c>
      <c r="AA25" s="50">
        <v>1</v>
      </c>
      <c r="AB25" s="52">
        <v>64291</v>
      </c>
      <c r="AC25" s="50" t="s">
        <v>96</v>
      </c>
      <c r="AD25" s="50"/>
    </row>
    <row r="26" spans="1:30" ht="34.799999999999997" x14ac:dyDescent="0.25">
      <c r="A26" s="49">
        <f>ROW()-ROW(Abnahmestellenliste[[#Headers],[Nr.]])</f>
        <v>12</v>
      </c>
      <c r="B26" s="50">
        <v>2</v>
      </c>
      <c r="C26" s="49" t="str">
        <f>IF(Abnahmestellenliste[[#This Row],[Z-Art]]="","",IF(OR(Abnahmestellenliste[[#This Row],[Z-Art]]="RLM",Abnahmestellenliste[[#This Row],[Z-Art]]="IMS"),"ja","nein"))</f>
        <v>nein</v>
      </c>
      <c r="D26" s="50" t="s">
        <v>56</v>
      </c>
      <c r="E26" s="50" t="s">
        <v>82</v>
      </c>
      <c r="F26" s="50"/>
      <c r="G26" s="50" t="s">
        <v>57</v>
      </c>
      <c r="H26" s="52">
        <v>64291</v>
      </c>
      <c r="I26" s="50"/>
      <c r="J26" s="53">
        <v>51189095769</v>
      </c>
      <c r="K26" s="53" t="s">
        <v>87</v>
      </c>
      <c r="L26" s="50" t="s">
        <v>62</v>
      </c>
      <c r="M26" s="53" t="s">
        <v>18</v>
      </c>
      <c r="N26" s="53" t="s">
        <v>18</v>
      </c>
      <c r="O26" s="54">
        <v>2986</v>
      </c>
      <c r="P26" s="54"/>
      <c r="Q26" s="54" t="str">
        <f>IF(OR(Abnahmestellenliste[[#This Row],[J-Verbr.
2024 in kWh]]="",Abnahmestellenliste[[#This Row],[HöML
2024 in kW]]=""),"",Abnahmestellenliste[[#This Row],[J-Verbr.
2024 in kWh]]/Abnahmestellenliste[[#This Row],[HöML
2024 in kW]])</f>
        <v/>
      </c>
      <c r="R26" s="54">
        <v>5000</v>
      </c>
      <c r="S26" s="54">
        <v>5000</v>
      </c>
      <c r="T26" s="54">
        <v>5000</v>
      </c>
      <c r="U26" s="53" t="s">
        <v>11</v>
      </c>
      <c r="V26" s="50"/>
      <c r="W26" s="50"/>
      <c r="X26" s="63" t="s">
        <v>52</v>
      </c>
      <c r="Y26" s="51" t="s">
        <v>52</v>
      </c>
      <c r="Z26" s="50" t="s">
        <v>97</v>
      </c>
      <c r="AA26" s="50">
        <v>1</v>
      </c>
      <c r="AB26" s="52">
        <v>64291</v>
      </c>
      <c r="AC26" s="50" t="s">
        <v>96</v>
      </c>
      <c r="AD26" s="50"/>
    </row>
  </sheetData>
  <sheetProtection algorithmName="SHA-512" hashValue="Mv3VNJYPgcr1NJP5G5yek4/6mks8vnK+bcaFiXNJil4Q5+Vfc7R/yyh11Od7PeQKxRGcacTu9yjLdzY7g4zZcQ==" saltValue="WWOVHhzhsKzTmnGLObwFJQ==" spinCount="100000" sheet="1" objects="1" scenarios="1"/>
  <dataConsolidate/>
  <phoneticPr fontId="15" type="noConversion"/>
  <conditionalFormatting sqref="J8:J13">
    <cfRule type="duplicateValues" dxfId="65" priority="4"/>
  </conditionalFormatting>
  <conditionalFormatting sqref="J15:J26">
    <cfRule type="expression" dxfId="64" priority="8">
      <formula>NOT(RIGHT($J15,1)=TEXT(#REF!,"0"))</formula>
    </cfRule>
    <cfRule type="expression" dxfId="63" priority="9" stopIfTrue="1">
      <formula>AND($J15&lt;&gt;"",NOT(AND(ISNUMBER($J15),LEN($J15)=11)))</formula>
    </cfRule>
  </conditionalFormatting>
  <conditionalFormatting sqref="J15:K26">
    <cfRule type="duplicateValues" dxfId="62" priority="25"/>
  </conditionalFormatting>
  <dataValidations count="3">
    <dataValidation type="list" allowBlank="1" showInputMessage="1" showErrorMessage="1" sqref="N15:N26" xr:uid="{C3B33587-05E5-4CBA-AE86-1B1A76F22DF1}">
      <formula1>$M$2:$M$4</formula1>
    </dataValidation>
    <dataValidation type="list" allowBlank="1" showInputMessage="1" showErrorMessage="1" sqref="M15:M26" xr:uid="{2902BAED-85FE-4257-A591-52660C518A05}">
      <formula1>$M$2:$M$6</formula1>
    </dataValidation>
    <dataValidation type="list" allowBlank="1" showInputMessage="1" showErrorMessage="1" sqref="U15:U26" xr:uid="{A8CE94C7-0A2B-4ACE-BF15-8C67610CA44D}">
      <formula1>$P$2:$P$4</formula1>
    </dataValidation>
  </dataValidations>
  <pageMargins left="0.59055118110236227" right="0.59055118110236227" top="0.78740157480314965" bottom="0.78740157480314965" header="0.51181102362204722" footer="0.51181102362204722"/>
  <pageSetup paperSize="9" scale="30" fitToHeight="0" pageOrder="overThenDown" orientation="landscape" r:id="rId1"/>
  <headerFooter alignWithMargins="0">
    <oddFooter>&amp;C&amp;A; Seite &amp;P/&amp;N; &amp;D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F53B93588594294E4E521C654E49D" ma:contentTypeVersion="16" ma:contentTypeDescription="Ein neues Dokument erstellen." ma:contentTypeScope="" ma:versionID="74e8404cf4c19564d5022f39084967e7">
  <xsd:schema xmlns:xsd="http://www.w3.org/2001/XMLSchema" xmlns:xs="http://www.w3.org/2001/XMLSchema" xmlns:p="http://schemas.microsoft.com/office/2006/metadata/properties" xmlns:ns2="f5efd2f7-1e73-4c4c-a75e-f529390b4979" xmlns:ns3="6b2d1559-7e11-4cfc-8bf5-52776fd730ae" targetNamespace="http://schemas.microsoft.com/office/2006/metadata/properties" ma:root="true" ma:fieldsID="2ca5065f76d906c3b10999cd9473efca" ns2:_="" ns3:_="">
    <xsd:import namespace="f5efd2f7-1e73-4c4c-a75e-f529390b4979"/>
    <xsd:import namespace="6b2d1559-7e11-4cfc-8bf5-52776fd730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fd2f7-1e73-4c4c-a75e-f529390b49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5bf6850f-b262-4c4a-8115-55deb2584c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d1559-7e11-4cfc-8bf5-52776fd730a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d5083-26ba-4dc1-b731-bd86628c6a53}" ma:internalName="TaxCatchAll" ma:showField="CatchAllData" ma:web="6b2d1559-7e11-4cfc-8bf5-52776fd73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CBD1B5-1A4E-4727-8E63-75518B6AE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efd2f7-1e73-4c4c-a75e-f529390b4979"/>
    <ds:schemaRef ds:uri="6b2d1559-7e11-4cfc-8bf5-52776fd730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6EFCEA-05F2-4DEA-B25C-1622CE81A1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 LB3</vt:lpstr>
      <vt:lpstr>'Anlage LB3'!Druckbereich</vt:lpstr>
      <vt:lpstr>'Anlage LB3'!Drucktitel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Brinkmeier</dc:creator>
  <cp:lastModifiedBy>Growe, Nicole</cp:lastModifiedBy>
  <cp:lastPrinted>2022-08-01T15:27:44Z</cp:lastPrinted>
  <dcterms:created xsi:type="dcterms:W3CDTF">2022-08-01T14:51:35Z</dcterms:created>
  <dcterms:modified xsi:type="dcterms:W3CDTF">2026-05-28T12:45:05Z</dcterms:modified>
</cp:coreProperties>
</file>